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\Desktop\"/>
    </mc:Choice>
  </mc:AlternateContent>
  <xr:revisionPtr revIDLastSave="0" documentId="13_ncr:1_{39AD2194-9D0C-406C-92D9-A843A3F4791F}" xr6:coauthVersionLast="43" xr6:coauthVersionMax="43" xr10:uidLastSave="{00000000-0000-0000-0000-000000000000}"/>
  <bookViews>
    <workbookView xWindow="-120" yWindow="-120" windowWidth="20640" windowHeight="11160" xr2:uid="{5EE749D4-F70F-47C2-B58A-359403CF3A0D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I27" i="1"/>
  <c r="F26" i="1"/>
  <c r="I26" i="1"/>
  <c r="F25" i="1"/>
  <c r="I25" i="1"/>
  <c r="C19" i="1"/>
  <c r="F19" i="1"/>
  <c r="H19" i="1"/>
  <c r="J19" i="1"/>
  <c r="F15" i="1"/>
  <c r="I15" i="1"/>
  <c r="F14" i="1"/>
  <c r="I14" i="1"/>
  <c r="F13" i="1"/>
  <c r="I13" i="1"/>
  <c r="I10" i="1"/>
  <c r="I9" i="1"/>
  <c r="I8" i="1"/>
</calcChain>
</file>

<file path=xl/sharedStrings.xml><?xml version="1.0" encoding="utf-8"?>
<sst xmlns="http://schemas.openxmlformats.org/spreadsheetml/2006/main" count="78" uniqueCount="40">
  <si>
    <t>año</t>
  </si>
  <si>
    <t>Numero pedido</t>
  </si>
  <si>
    <t>Buscador por Numero de pedido …</t>
  </si>
  <si>
    <t>Pago proveedores</t>
  </si>
  <si>
    <t xml:space="preserve">Centavos de mas </t>
  </si>
  <si>
    <t>Comisiòn colimtex</t>
  </si>
  <si>
    <t xml:space="preserve">Bonificacion fabrica </t>
  </si>
  <si>
    <t>BR021   &gt;</t>
  </si>
  <si>
    <t>QX171023 &gt;</t>
  </si>
  <si>
    <t>Proveedor 1</t>
  </si>
  <si>
    <t xml:space="preserve">n proveedores </t>
  </si>
  <si>
    <t xml:space="preserve">todos los proveedores de la orden </t>
  </si>
  <si>
    <t>Nombre proveedor</t>
  </si>
  <si>
    <t>Valor Pedido</t>
  </si>
  <si>
    <t>Indicativo</t>
  </si>
  <si>
    <t>T</t>
  </si>
  <si>
    <t>R</t>
  </si>
  <si>
    <t>Valor Pedido(precio de comrpa), se debe colocar el valor teorico hasta que se tenga uno real se coloca el real , segùn el valor que tome  se debe colocar R(Real) o t(teorico)</t>
  </si>
  <si>
    <t>Anticipo (total)</t>
  </si>
  <si>
    <t>Balance</t>
  </si>
  <si>
    <t>Saldo</t>
  </si>
  <si>
    <t>Estado</t>
  </si>
  <si>
    <t xml:space="preserve">Pendiente o pagado </t>
  </si>
  <si>
    <t>$ Pedido Venta</t>
  </si>
  <si>
    <t>$ Pedido Compra</t>
  </si>
  <si>
    <t>Proveedor 2</t>
  </si>
  <si>
    <t>$ Pedido Venta (precio al que se le vendio al cliente )</t>
  </si>
  <si>
    <t>Centavos de + pagados</t>
  </si>
  <si>
    <t>Centavos  + a cobrar</t>
  </si>
  <si>
    <t>Nombre del Cliente</t>
  </si>
  <si>
    <t>David Alexander Arroyo</t>
  </si>
  <si>
    <t xml:space="preserve">Valor Pedido </t>
  </si>
  <si>
    <t>Valor pedido ($ Precio venta)</t>
  </si>
  <si>
    <t>% Comisión</t>
  </si>
  <si>
    <t>TRM</t>
  </si>
  <si>
    <t>Se debe agregar un campo llamado TRM al añadir pagos</t>
  </si>
  <si>
    <t>$ Comisión USD</t>
  </si>
  <si>
    <t xml:space="preserve">Comisión COP </t>
  </si>
  <si>
    <t>Comisión pagada</t>
  </si>
  <si>
    <t>Se debe agregar un campo llamado #Fact. Prontamoda solo para las comisiones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</si>
</sst>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0" borderId="1" xfId="0" applyBorder="1"/>
    <xf numFmtId="0" fontId="0" fillId="3" borderId="0" xfId="0" applyFill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3"/>
    </xf>
    <xf numFmtId="0" fontId="0" fillId="0" borderId="0" xfId="0" applyAlignment="1">
      <alignment horizontal="left" indent="3"/>
    </xf>
    <xf numFmtId="0" fontId="0" fillId="0" borderId="1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 indent="2"/>
    </xf>
    <xf numFmtId="0" fontId="0" fillId="0" borderId="0" xfId="0" applyFill="1" applyBorder="1" applyAlignment="1">
      <alignment horizontal="left" indent="3"/>
    </xf>
    <xf numFmtId="0" fontId="0" fillId="0" borderId="0" xfId="0" applyFill="1" applyBorder="1"/>
    <xf numFmtId="9" fontId="0" fillId="0" borderId="0" xfId="2" applyFont="1"/>
    <xf numFmtId="164" fontId="0" fillId="0" borderId="0" xfId="1" applyFont="1"/>
    <xf numFmtId="164" fontId="0" fillId="0" borderId="0" xfId="0" applyNumberFormat="1"/>
    <xf numFmtId="0" fontId="0" fillId="0" borderId="1" xfId="0" applyBorder="1" applyAlignment="1"/>
    <xf numFmtId="10" fontId="0" fillId="0" borderId="0" xfId="2" applyNumberFormat="1" applyFont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1062071</xdr:colOff>
      <xdr:row>6</xdr:row>
      <xdr:rowOff>14321</xdr:rowOff>
    </xdr:from>
    <xdr:to>
      <xdr:col>5</xdr:col>
      <xdr:colOff>176180</xdr:colOff>
      <xdr:row>7</xdr:row>
      <xdr:rowOff>4730</xdr:rowOff>
    </xdr:to>
    <xdr:pic>
      <xdr:nvPicPr>
        <xdr:cNvPr id="3" name="Gráfico 2" descr="Lista">
          <a:extLst>
            <a:ext uri="{FF2B5EF4-FFF2-40B4-BE49-F238E27FC236}">
              <a16:creationId xmlns:a16="http://schemas.microsoft.com/office/drawing/2014/main" id="{71D0CAF2-5C37-41F5-BB23-8C029C82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57871" y="2300321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1066800</xdr:colOff>
      <xdr:row>7</xdr:row>
      <xdr:rowOff>0</xdr:rowOff>
    </xdr:from>
    <xdr:to>
      <xdr:col>5</xdr:col>
      <xdr:colOff>180909</xdr:colOff>
      <xdr:row>7</xdr:row>
      <xdr:rowOff>180909</xdr:rowOff>
    </xdr:to>
    <xdr:pic>
      <xdr:nvPicPr>
        <xdr:cNvPr id="4" name="Gráfico 3" descr="Lista">
          <a:extLst>
            <a:ext uri="{FF2B5EF4-FFF2-40B4-BE49-F238E27FC236}">
              <a16:creationId xmlns:a16="http://schemas.microsoft.com/office/drawing/2014/main" id="{ECE24B69-A912-4A46-AAEB-AB6FF2D5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62600" y="247650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171450</xdr:rowOff>
    </xdr:from>
    <xdr:to>
      <xdr:col>5</xdr:col>
      <xdr:colOff>180909</xdr:colOff>
      <xdr:row>8</xdr:row>
      <xdr:rowOff>161859</xdr:rowOff>
    </xdr:to>
    <xdr:pic>
      <xdr:nvPicPr>
        <xdr:cNvPr id="5" name="Gráfico 4" descr="Lista">
          <a:extLst>
            <a:ext uri="{FF2B5EF4-FFF2-40B4-BE49-F238E27FC236}">
              <a16:creationId xmlns:a16="http://schemas.microsoft.com/office/drawing/2014/main" id="{B77B06BE-14AE-41BA-9660-F7626DE41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57825" y="264795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171450</xdr:rowOff>
    </xdr:from>
    <xdr:to>
      <xdr:col>5</xdr:col>
      <xdr:colOff>180909</xdr:colOff>
      <xdr:row>9</xdr:row>
      <xdr:rowOff>161859</xdr:rowOff>
    </xdr:to>
    <xdr:pic>
      <xdr:nvPicPr>
        <xdr:cNvPr id="6" name="Gráfico 5" descr="Lista">
          <a:extLst>
            <a:ext uri="{FF2B5EF4-FFF2-40B4-BE49-F238E27FC236}">
              <a16:creationId xmlns:a16="http://schemas.microsoft.com/office/drawing/2014/main" id="{0CD8B95E-EBB6-4FD0-9BDF-48503649F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57825" y="2838450"/>
          <a:ext cx="180909" cy="180909"/>
        </a:xfrm>
        <a:prstGeom prst="rect">
          <a:avLst/>
        </a:prstGeom>
      </xdr:spPr>
    </xdr:pic>
    <xdr:clientData/>
  </xdr:twoCellAnchor>
  <xdr:twoCellAnchor>
    <xdr:from>
      <xdr:col>13</xdr:col>
      <xdr:colOff>219075</xdr:colOff>
      <xdr:row>10</xdr:row>
      <xdr:rowOff>28575</xdr:rowOff>
    </xdr:from>
    <xdr:to>
      <xdr:col>16</xdr:col>
      <xdr:colOff>450247</xdr:colOff>
      <xdr:row>12</xdr:row>
      <xdr:rowOff>84361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0FE018D-0309-49B2-8DA7-DE147464707D}"/>
            </a:ext>
          </a:extLst>
        </xdr:cNvPr>
        <xdr:cNvGrpSpPr/>
      </xdr:nvGrpSpPr>
      <xdr:grpSpPr>
        <a:xfrm>
          <a:off x="13214488" y="1933575"/>
          <a:ext cx="2517172" cy="436786"/>
          <a:chOff x="9267825" y="3076575"/>
          <a:chExt cx="2517172" cy="436786"/>
        </a:xfrm>
      </xdr:grpSpPr>
      <xdr:pic>
        <xdr:nvPicPr>
          <xdr:cNvPr id="7" name="Gráfico 6" descr="Lista">
            <a:extLst>
              <a:ext uri="{FF2B5EF4-FFF2-40B4-BE49-F238E27FC236}">
                <a16:creationId xmlns:a16="http://schemas.microsoft.com/office/drawing/2014/main" id="{890543C4-998A-4C68-9CE2-FEBD98D1EA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267825" y="3190875"/>
            <a:ext cx="180909" cy="180909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779233F4-8526-4FC2-88EA-EC5636E0BEC8}"/>
              </a:ext>
            </a:extLst>
          </xdr:cNvPr>
          <xdr:cNvSpPr txBox="1"/>
        </xdr:nvSpPr>
        <xdr:spPr>
          <a:xfrm>
            <a:off x="9391650" y="3076575"/>
            <a:ext cx="2393347" cy="436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ES" sz="1100"/>
              <a:t>Detalle de Anticipo donde </a:t>
            </a:r>
          </a:p>
          <a:p>
            <a:r>
              <a:rPr lang="es-ES" sz="1100"/>
              <a:t>muestre el valor y la fecha del anticipo</a:t>
            </a:r>
          </a:p>
        </xdr:txBody>
      </xdr:sp>
    </xdr:grpSp>
    <xdr:clientData/>
  </xdr:twoCellAnchor>
  <xdr:twoCellAnchor editAs="oneCell">
    <xdr:from>
      <xdr:col>5</xdr:col>
      <xdr:colOff>205300</xdr:colOff>
      <xdr:row>5</xdr:row>
      <xdr:rowOff>176725</xdr:rowOff>
    </xdr:from>
    <xdr:to>
      <xdr:col>5</xdr:col>
      <xdr:colOff>404300</xdr:colOff>
      <xdr:row>6</xdr:row>
      <xdr:rowOff>185225</xdr:rowOff>
    </xdr:to>
    <xdr:pic>
      <xdr:nvPicPr>
        <xdr:cNvPr id="11" name="Gráfico 10" descr="Dinero">
          <a:extLst>
            <a:ext uri="{FF2B5EF4-FFF2-40B4-BE49-F238E27FC236}">
              <a16:creationId xmlns:a16="http://schemas.microsoft.com/office/drawing/2014/main" id="{C7C8EE56-947D-4A5B-A282-8461B2602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663125" y="2272225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7</xdr:row>
      <xdr:rowOff>0</xdr:rowOff>
    </xdr:from>
    <xdr:to>
      <xdr:col>5</xdr:col>
      <xdr:colOff>399025</xdr:colOff>
      <xdr:row>8</xdr:row>
      <xdr:rowOff>8500</xdr:rowOff>
    </xdr:to>
    <xdr:pic>
      <xdr:nvPicPr>
        <xdr:cNvPr id="12" name="Gráfico 11" descr="Dinero">
          <a:extLst>
            <a:ext uri="{FF2B5EF4-FFF2-40B4-BE49-F238E27FC236}">
              <a16:creationId xmlns:a16="http://schemas.microsoft.com/office/drawing/2014/main" id="{6F98F423-5A71-4550-994C-C920F7E00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657850" y="2476500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7</xdr:row>
      <xdr:rowOff>161925</xdr:rowOff>
    </xdr:from>
    <xdr:to>
      <xdr:col>5</xdr:col>
      <xdr:colOff>399025</xdr:colOff>
      <xdr:row>8</xdr:row>
      <xdr:rowOff>170425</xdr:rowOff>
    </xdr:to>
    <xdr:pic>
      <xdr:nvPicPr>
        <xdr:cNvPr id="13" name="Gráfico 12" descr="Dinero">
          <a:extLst>
            <a:ext uri="{FF2B5EF4-FFF2-40B4-BE49-F238E27FC236}">
              <a16:creationId xmlns:a16="http://schemas.microsoft.com/office/drawing/2014/main" id="{27AF0E2A-4F33-493B-94D6-1F4B0798A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657850" y="2638425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8</xdr:row>
      <xdr:rowOff>152400</xdr:rowOff>
    </xdr:from>
    <xdr:to>
      <xdr:col>5</xdr:col>
      <xdr:colOff>408550</xdr:colOff>
      <xdr:row>9</xdr:row>
      <xdr:rowOff>160900</xdr:rowOff>
    </xdr:to>
    <xdr:pic>
      <xdr:nvPicPr>
        <xdr:cNvPr id="14" name="Gráfico 13" descr="Dinero">
          <a:extLst>
            <a:ext uri="{FF2B5EF4-FFF2-40B4-BE49-F238E27FC236}">
              <a16:creationId xmlns:a16="http://schemas.microsoft.com/office/drawing/2014/main" id="{52DB6E52-40C0-458F-A54B-E80549DE9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667375" y="2819400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15</xdr:row>
      <xdr:rowOff>9525</xdr:rowOff>
    </xdr:from>
    <xdr:to>
      <xdr:col>13</xdr:col>
      <xdr:colOff>389500</xdr:colOff>
      <xdr:row>16</xdr:row>
      <xdr:rowOff>18025</xdr:rowOff>
    </xdr:to>
    <xdr:pic>
      <xdr:nvPicPr>
        <xdr:cNvPr id="15" name="Gráfico 14" descr="Dinero">
          <a:extLst>
            <a:ext uri="{FF2B5EF4-FFF2-40B4-BE49-F238E27FC236}">
              <a16:creationId xmlns:a16="http://schemas.microsoft.com/office/drawing/2014/main" id="{56A96097-8BF5-4B1B-883C-A2898934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486900" y="3629025"/>
          <a:ext cx="199000" cy="199000"/>
        </a:xfrm>
        <a:prstGeom prst="rect">
          <a:avLst/>
        </a:prstGeom>
      </xdr:spPr>
    </xdr:pic>
    <xdr:clientData/>
  </xdr:twoCellAnchor>
  <xdr:oneCellAnchor>
    <xdr:from>
      <xdr:col>13</xdr:col>
      <xdr:colOff>381000</xdr:colOff>
      <xdr:row>12</xdr:row>
      <xdr:rowOff>171450</xdr:rowOff>
    </xdr:from>
    <xdr:ext cx="2049535" cy="78124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3ACEDF44-0E65-45EE-8A32-FA52B32661B3}"/>
            </a:ext>
          </a:extLst>
        </xdr:cNvPr>
        <xdr:cNvSpPr txBox="1"/>
      </xdr:nvSpPr>
      <xdr:spPr>
        <a:xfrm>
          <a:off x="9677400" y="3600450"/>
          <a:ext cx="2049535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/>
            <a:t>Agregar el modal de pago para</a:t>
          </a:r>
        </a:p>
        <a:p>
          <a:r>
            <a:rPr lang="es-ES" sz="1100"/>
            <a:t> que automaticamente me llene </a:t>
          </a:r>
        </a:p>
        <a:p>
          <a:r>
            <a:rPr lang="es-ES" sz="1100"/>
            <a:t>los datos que aparecen en el </a:t>
          </a:r>
        </a:p>
        <a:p>
          <a:r>
            <a:rPr lang="es-ES" sz="1100"/>
            <a:t>boton añadir pagos</a:t>
          </a:r>
        </a:p>
      </xdr:txBody>
    </xdr:sp>
    <xdr:clientData/>
  </xdr:oneCellAnchor>
  <xdr:twoCellAnchor editAs="oneCell">
    <xdr:from>
      <xdr:col>6</xdr:col>
      <xdr:colOff>104775</xdr:colOff>
      <xdr:row>7</xdr:row>
      <xdr:rowOff>23300</xdr:rowOff>
    </xdr:from>
    <xdr:to>
      <xdr:col>6</xdr:col>
      <xdr:colOff>285684</xdr:colOff>
      <xdr:row>8</xdr:row>
      <xdr:rowOff>13709</xdr:rowOff>
    </xdr:to>
    <xdr:pic>
      <xdr:nvPicPr>
        <xdr:cNvPr id="17" name="Gráfico 16" descr="Lista">
          <a:extLst>
            <a:ext uri="{FF2B5EF4-FFF2-40B4-BE49-F238E27FC236}">
              <a16:creationId xmlns:a16="http://schemas.microsoft.com/office/drawing/2014/main" id="{C45F5E69-AF12-4FE5-B4D4-0F72950C5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34175" y="249980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8</xdr:row>
      <xdr:rowOff>4250</xdr:rowOff>
    </xdr:from>
    <xdr:to>
      <xdr:col>6</xdr:col>
      <xdr:colOff>285684</xdr:colOff>
      <xdr:row>8</xdr:row>
      <xdr:rowOff>185159</xdr:rowOff>
    </xdr:to>
    <xdr:pic>
      <xdr:nvPicPr>
        <xdr:cNvPr id="18" name="Gráfico 17" descr="Lista">
          <a:extLst>
            <a:ext uri="{FF2B5EF4-FFF2-40B4-BE49-F238E27FC236}">
              <a16:creationId xmlns:a16="http://schemas.microsoft.com/office/drawing/2014/main" id="{3E52BB2C-6336-4419-9A8D-9B8CE55FA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34175" y="267125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9</xdr:row>
      <xdr:rowOff>4250</xdr:rowOff>
    </xdr:from>
    <xdr:to>
      <xdr:col>6</xdr:col>
      <xdr:colOff>285684</xdr:colOff>
      <xdr:row>9</xdr:row>
      <xdr:rowOff>185159</xdr:rowOff>
    </xdr:to>
    <xdr:pic>
      <xdr:nvPicPr>
        <xdr:cNvPr id="19" name="Gráfico 18" descr="Lista">
          <a:extLst>
            <a:ext uri="{FF2B5EF4-FFF2-40B4-BE49-F238E27FC236}">
              <a16:creationId xmlns:a16="http://schemas.microsoft.com/office/drawing/2014/main" id="{B687B4F7-7C0B-4958-BE36-F525CA7B7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34175" y="286175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6</xdr:col>
      <xdr:colOff>310075</xdr:colOff>
      <xdr:row>6</xdr:row>
      <xdr:rowOff>9525</xdr:rowOff>
    </xdr:from>
    <xdr:to>
      <xdr:col>6</xdr:col>
      <xdr:colOff>509075</xdr:colOff>
      <xdr:row>7</xdr:row>
      <xdr:rowOff>18025</xdr:rowOff>
    </xdr:to>
    <xdr:pic>
      <xdr:nvPicPr>
        <xdr:cNvPr id="20" name="Gráfico 19" descr="Dinero">
          <a:extLst>
            <a:ext uri="{FF2B5EF4-FFF2-40B4-BE49-F238E27FC236}">
              <a16:creationId xmlns:a16="http://schemas.microsoft.com/office/drawing/2014/main" id="{7A8BBAB1-EF28-452F-B9AA-DA1160507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39475" y="2295525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7</xdr:row>
      <xdr:rowOff>185225</xdr:rowOff>
    </xdr:from>
    <xdr:to>
      <xdr:col>6</xdr:col>
      <xdr:colOff>503800</xdr:colOff>
      <xdr:row>9</xdr:row>
      <xdr:rowOff>3225</xdr:rowOff>
    </xdr:to>
    <xdr:pic>
      <xdr:nvPicPr>
        <xdr:cNvPr id="21" name="Gráfico 20" descr="Dinero">
          <a:extLst>
            <a:ext uri="{FF2B5EF4-FFF2-40B4-BE49-F238E27FC236}">
              <a16:creationId xmlns:a16="http://schemas.microsoft.com/office/drawing/2014/main" id="{C4977D6C-34F9-4F90-8C75-226D127DE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34200" y="2661725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8</xdr:row>
      <xdr:rowOff>175700</xdr:rowOff>
    </xdr:from>
    <xdr:to>
      <xdr:col>6</xdr:col>
      <xdr:colOff>513325</xdr:colOff>
      <xdr:row>9</xdr:row>
      <xdr:rowOff>184200</xdr:rowOff>
    </xdr:to>
    <xdr:pic>
      <xdr:nvPicPr>
        <xdr:cNvPr id="22" name="Gráfico 21" descr="Dinero">
          <a:extLst>
            <a:ext uri="{FF2B5EF4-FFF2-40B4-BE49-F238E27FC236}">
              <a16:creationId xmlns:a16="http://schemas.microsoft.com/office/drawing/2014/main" id="{9B1E3738-3A9B-4805-BA55-B7E5BEB92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43725" y="2842700"/>
          <a:ext cx="199000" cy="199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6</xdr:row>
      <xdr:rowOff>0</xdr:rowOff>
    </xdr:from>
    <xdr:to>
      <xdr:col>6</xdr:col>
      <xdr:colOff>276159</xdr:colOff>
      <xdr:row>6</xdr:row>
      <xdr:rowOff>180909</xdr:rowOff>
    </xdr:to>
    <xdr:pic>
      <xdr:nvPicPr>
        <xdr:cNvPr id="23" name="Gráfico 22" descr="Lista">
          <a:extLst>
            <a:ext uri="{FF2B5EF4-FFF2-40B4-BE49-F238E27FC236}">
              <a16:creationId xmlns:a16="http://schemas.microsoft.com/office/drawing/2014/main" id="{6B0A78C7-78B2-4042-96BC-EA2F3075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24650" y="2286000"/>
          <a:ext cx="180909" cy="180909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6</xdr:row>
      <xdr:rowOff>175700</xdr:rowOff>
    </xdr:from>
    <xdr:to>
      <xdr:col>6</xdr:col>
      <xdr:colOff>503800</xdr:colOff>
      <xdr:row>7</xdr:row>
      <xdr:rowOff>184200</xdr:rowOff>
    </xdr:to>
    <xdr:pic>
      <xdr:nvPicPr>
        <xdr:cNvPr id="24" name="Gráfico 23" descr="Dinero">
          <a:extLst>
            <a:ext uri="{FF2B5EF4-FFF2-40B4-BE49-F238E27FC236}">
              <a16:creationId xmlns:a16="http://schemas.microsoft.com/office/drawing/2014/main" id="{8CE5E850-213A-4BB9-A7D7-5D4755A49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934200" y="2461700"/>
          <a:ext cx="199000" cy="199000"/>
        </a:xfrm>
        <a:prstGeom prst="rect">
          <a:avLst/>
        </a:prstGeom>
      </xdr:spPr>
    </xdr:pic>
    <xdr:clientData/>
  </xdr:twoCellAnchor>
  <xdr:oneCellAnchor>
    <xdr:from>
      <xdr:col>8</xdr:col>
      <xdr:colOff>103461</xdr:colOff>
      <xdr:row>12</xdr:row>
      <xdr:rowOff>23957</xdr:rowOff>
    </xdr:from>
    <xdr:ext cx="180909" cy="180909"/>
    <xdr:pic>
      <xdr:nvPicPr>
        <xdr:cNvPr id="33" name="Gráfico 32" descr="Lista">
          <a:extLst>
            <a:ext uri="{FF2B5EF4-FFF2-40B4-BE49-F238E27FC236}">
              <a16:creationId xmlns:a16="http://schemas.microsoft.com/office/drawing/2014/main" id="{EC0613C7-6993-4B98-99D1-CFA19B16C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867978" y="3452957"/>
          <a:ext cx="180909" cy="180909"/>
        </a:xfrm>
        <a:prstGeom prst="rect">
          <a:avLst/>
        </a:prstGeom>
      </xdr:spPr>
    </xdr:pic>
    <xdr:clientData/>
  </xdr:oneCellAnchor>
  <xdr:oneCellAnchor>
    <xdr:from>
      <xdr:col>8</xdr:col>
      <xdr:colOff>112986</xdr:colOff>
      <xdr:row>13</xdr:row>
      <xdr:rowOff>23957</xdr:rowOff>
    </xdr:from>
    <xdr:ext cx="180909" cy="180909"/>
    <xdr:pic>
      <xdr:nvPicPr>
        <xdr:cNvPr id="34" name="Gráfico 33" descr="Lista">
          <a:extLst>
            <a:ext uri="{FF2B5EF4-FFF2-40B4-BE49-F238E27FC236}">
              <a16:creationId xmlns:a16="http://schemas.microsoft.com/office/drawing/2014/main" id="{A0F05328-6621-4B94-9BA1-2DE19184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877503" y="3643457"/>
          <a:ext cx="180909" cy="180909"/>
        </a:xfrm>
        <a:prstGeom prst="rect">
          <a:avLst/>
        </a:prstGeom>
      </xdr:spPr>
    </xdr:pic>
    <xdr:clientData/>
  </xdr:oneCellAnchor>
  <xdr:oneCellAnchor>
    <xdr:from>
      <xdr:col>8</xdr:col>
      <xdr:colOff>112986</xdr:colOff>
      <xdr:row>14</xdr:row>
      <xdr:rowOff>23957</xdr:rowOff>
    </xdr:from>
    <xdr:ext cx="180909" cy="180909"/>
    <xdr:pic>
      <xdr:nvPicPr>
        <xdr:cNvPr id="35" name="Gráfico 34" descr="Lista">
          <a:extLst>
            <a:ext uri="{FF2B5EF4-FFF2-40B4-BE49-F238E27FC236}">
              <a16:creationId xmlns:a16="http://schemas.microsoft.com/office/drawing/2014/main" id="{60E2E7F1-A387-4A2C-BAEE-E1410C1ED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877503" y="3833957"/>
          <a:ext cx="180909" cy="180909"/>
        </a:xfrm>
        <a:prstGeom prst="rect">
          <a:avLst/>
        </a:prstGeom>
      </xdr:spPr>
    </xdr:pic>
    <xdr:clientData/>
  </xdr:oneCellAnchor>
  <xdr:oneCellAnchor>
    <xdr:from>
      <xdr:col>8</xdr:col>
      <xdr:colOff>422734</xdr:colOff>
      <xdr:row>10</xdr:row>
      <xdr:rowOff>161925</xdr:rowOff>
    </xdr:from>
    <xdr:ext cx="199000" cy="199000"/>
    <xdr:pic>
      <xdr:nvPicPr>
        <xdr:cNvPr id="36" name="Gráfico 35" descr="Dinero">
          <a:extLst>
            <a:ext uri="{FF2B5EF4-FFF2-40B4-BE49-F238E27FC236}">
              <a16:creationId xmlns:a16="http://schemas.microsoft.com/office/drawing/2014/main" id="{CAD67E34-EE0E-40DF-9263-607702DEE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187251" y="3209925"/>
          <a:ext cx="199000" cy="199000"/>
        </a:xfrm>
        <a:prstGeom prst="rect">
          <a:avLst/>
        </a:prstGeom>
      </xdr:spPr>
    </xdr:pic>
    <xdr:clientData/>
  </xdr:oneCellAnchor>
  <xdr:oneCellAnchor>
    <xdr:from>
      <xdr:col>8</xdr:col>
      <xdr:colOff>426984</xdr:colOff>
      <xdr:row>12</xdr:row>
      <xdr:rowOff>175700</xdr:rowOff>
    </xdr:from>
    <xdr:ext cx="199000" cy="199000"/>
    <xdr:pic>
      <xdr:nvPicPr>
        <xdr:cNvPr id="37" name="Gráfico 36" descr="Dinero">
          <a:extLst>
            <a:ext uri="{FF2B5EF4-FFF2-40B4-BE49-F238E27FC236}">
              <a16:creationId xmlns:a16="http://schemas.microsoft.com/office/drawing/2014/main" id="{C1E7225E-1FDE-4339-BA5D-7BAD26B02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191501" y="3604700"/>
          <a:ext cx="199000" cy="199000"/>
        </a:xfrm>
        <a:prstGeom prst="rect">
          <a:avLst/>
        </a:prstGeom>
      </xdr:spPr>
    </xdr:pic>
    <xdr:clientData/>
  </xdr:oneCellAnchor>
  <xdr:oneCellAnchor>
    <xdr:from>
      <xdr:col>8</xdr:col>
      <xdr:colOff>436509</xdr:colOff>
      <xdr:row>13</xdr:row>
      <xdr:rowOff>175700</xdr:rowOff>
    </xdr:from>
    <xdr:ext cx="199000" cy="199000"/>
    <xdr:pic>
      <xdr:nvPicPr>
        <xdr:cNvPr id="38" name="Gráfico 37" descr="Dinero">
          <a:extLst>
            <a:ext uri="{FF2B5EF4-FFF2-40B4-BE49-F238E27FC236}">
              <a16:creationId xmlns:a16="http://schemas.microsoft.com/office/drawing/2014/main" id="{F0A5C70C-DBD7-40F5-ABC4-C1F7E8A79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201026" y="3795200"/>
          <a:ext cx="199000" cy="199000"/>
        </a:xfrm>
        <a:prstGeom prst="rect">
          <a:avLst/>
        </a:prstGeom>
      </xdr:spPr>
    </xdr:pic>
    <xdr:clientData/>
  </xdr:oneCellAnchor>
  <xdr:oneCellAnchor>
    <xdr:from>
      <xdr:col>8</xdr:col>
      <xdr:colOff>112986</xdr:colOff>
      <xdr:row>11</xdr:row>
      <xdr:rowOff>10182</xdr:rowOff>
    </xdr:from>
    <xdr:ext cx="180909" cy="180909"/>
    <xdr:pic>
      <xdr:nvPicPr>
        <xdr:cNvPr id="39" name="Gráfico 38" descr="Lista">
          <a:extLst>
            <a:ext uri="{FF2B5EF4-FFF2-40B4-BE49-F238E27FC236}">
              <a16:creationId xmlns:a16="http://schemas.microsoft.com/office/drawing/2014/main" id="{63EDCD03-25C7-4ECD-9CAC-25D3DB7D1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877503" y="3248682"/>
          <a:ext cx="180909" cy="180909"/>
        </a:xfrm>
        <a:prstGeom prst="rect">
          <a:avLst/>
        </a:prstGeom>
      </xdr:spPr>
    </xdr:pic>
    <xdr:clientData/>
  </xdr:oneCellAnchor>
  <xdr:oneCellAnchor>
    <xdr:from>
      <xdr:col>8</xdr:col>
      <xdr:colOff>426984</xdr:colOff>
      <xdr:row>11</xdr:row>
      <xdr:rowOff>175700</xdr:rowOff>
    </xdr:from>
    <xdr:ext cx="199000" cy="199000"/>
    <xdr:pic>
      <xdr:nvPicPr>
        <xdr:cNvPr id="40" name="Gráfico 39" descr="Dinero">
          <a:extLst>
            <a:ext uri="{FF2B5EF4-FFF2-40B4-BE49-F238E27FC236}">
              <a16:creationId xmlns:a16="http://schemas.microsoft.com/office/drawing/2014/main" id="{8A5EE6BF-1899-4409-8E48-76B129874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8191501" y="3414200"/>
          <a:ext cx="199000" cy="199000"/>
        </a:xfrm>
        <a:prstGeom prst="rect">
          <a:avLst/>
        </a:prstGeom>
      </xdr:spPr>
    </xdr:pic>
    <xdr:clientData/>
  </xdr:oneCellAnchor>
  <xdr:oneCellAnchor>
    <xdr:from>
      <xdr:col>9</xdr:col>
      <xdr:colOff>351161</xdr:colOff>
      <xdr:row>16</xdr:row>
      <xdr:rowOff>165652</xdr:rowOff>
    </xdr:from>
    <xdr:ext cx="199000" cy="199000"/>
    <xdr:pic>
      <xdr:nvPicPr>
        <xdr:cNvPr id="52" name="Gráfico 51" descr="Dinero">
          <a:extLst>
            <a:ext uri="{FF2B5EF4-FFF2-40B4-BE49-F238E27FC236}">
              <a16:creationId xmlns:a16="http://schemas.microsoft.com/office/drawing/2014/main" id="{92C258EA-E3D4-4C03-A03E-7C69C76DE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155574" y="4356652"/>
          <a:ext cx="199000" cy="199000"/>
        </a:xfrm>
        <a:prstGeom prst="rect">
          <a:avLst/>
        </a:prstGeom>
      </xdr:spPr>
    </xdr:pic>
    <xdr:clientData/>
  </xdr:oneCellAnchor>
  <xdr:oneCellAnchor>
    <xdr:from>
      <xdr:col>9</xdr:col>
      <xdr:colOff>41413</xdr:colOff>
      <xdr:row>17</xdr:row>
      <xdr:rowOff>13909</xdr:rowOff>
    </xdr:from>
    <xdr:ext cx="180909" cy="180909"/>
    <xdr:pic>
      <xdr:nvPicPr>
        <xdr:cNvPr id="53" name="Gráfico 52" descr="Lista">
          <a:extLst>
            <a:ext uri="{FF2B5EF4-FFF2-40B4-BE49-F238E27FC236}">
              <a16:creationId xmlns:a16="http://schemas.microsoft.com/office/drawing/2014/main" id="{BDBF11CA-C9A4-42D9-AC93-44F53142C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845826" y="4395409"/>
          <a:ext cx="180909" cy="180909"/>
        </a:xfrm>
        <a:prstGeom prst="rect">
          <a:avLst/>
        </a:prstGeom>
      </xdr:spPr>
    </xdr:pic>
    <xdr:clientData/>
  </xdr:oneCellAnchor>
  <xdr:oneCellAnchor>
    <xdr:from>
      <xdr:col>9</xdr:col>
      <xdr:colOff>342879</xdr:colOff>
      <xdr:row>17</xdr:row>
      <xdr:rowOff>165652</xdr:rowOff>
    </xdr:from>
    <xdr:ext cx="199000" cy="199000"/>
    <xdr:pic>
      <xdr:nvPicPr>
        <xdr:cNvPr id="54" name="Gráfico 53" descr="Dinero">
          <a:extLst>
            <a:ext uri="{FF2B5EF4-FFF2-40B4-BE49-F238E27FC236}">
              <a16:creationId xmlns:a16="http://schemas.microsoft.com/office/drawing/2014/main" id="{6128A6FD-A771-4DF1-8E37-88F489D22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147292" y="4547152"/>
          <a:ext cx="199000" cy="199000"/>
        </a:xfrm>
        <a:prstGeom prst="rect">
          <a:avLst/>
        </a:prstGeom>
      </xdr:spPr>
    </xdr:pic>
    <xdr:clientData/>
  </xdr:oneCellAnchor>
  <xdr:oneCellAnchor>
    <xdr:from>
      <xdr:col>9</xdr:col>
      <xdr:colOff>33131</xdr:colOff>
      <xdr:row>18</xdr:row>
      <xdr:rowOff>13909</xdr:rowOff>
    </xdr:from>
    <xdr:ext cx="180909" cy="180909"/>
    <xdr:pic>
      <xdr:nvPicPr>
        <xdr:cNvPr id="55" name="Gráfico 54" descr="Lista">
          <a:extLst>
            <a:ext uri="{FF2B5EF4-FFF2-40B4-BE49-F238E27FC236}">
              <a16:creationId xmlns:a16="http://schemas.microsoft.com/office/drawing/2014/main" id="{F4A8A79D-D8B6-4FFD-ACF2-C0B00CB07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837544" y="4585909"/>
          <a:ext cx="180909" cy="180909"/>
        </a:xfrm>
        <a:prstGeom prst="rect">
          <a:avLst/>
        </a:prstGeom>
      </xdr:spPr>
    </xdr:pic>
    <xdr:clientData/>
  </xdr:oneCellAnchor>
  <xdr:oneCellAnchor>
    <xdr:from>
      <xdr:col>7</xdr:col>
      <xdr:colOff>607922</xdr:colOff>
      <xdr:row>22</xdr:row>
      <xdr:rowOff>149087</xdr:rowOff>
    </xdr:from>
    <xdr:ext cx="199000" cy="199000"/>
    <xdr:pic>
      <xdr:nvPicPr>
        <xdr:cNvPr id="72" name="Gráfico 71" descr="Dinero">
          <a:extLst>
            <a:ext uri="{FF2B5EF4-FFF2-40B4-BE49-F238E27FC236}">
              <a16:creationId xmlns:a16="http://schemas.microsoft.com/office/drawing/2014/main" id="{C6B4424E-7135-44B1-8792-DFDD2E89A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50574" y="5483087"/>
          <a:ext cx="199000" cy="199000"/>
        </a:xfrm>
        <a:prstGeom prst="rect">
          <a:avLst/>
        </a:prstGeom>
      </xdr:spPr>
    </xdr:pic>
    <xdr:clientData/>
  </xdr:oneCellAnchor>
  <xdr:oneCellAnchor>
    <xdr:from>
      <xdr:col>7</xdr:col>
      <xdr:colOff>298174</xdr:colOff>
      <xdr:row>22</xdr:row>
      <xdr:rowOff>187844</xdr:rowOff>
    </xdr:from>
    <xdr:ext cx="180909" cy="180909"/>
    <xdr:pic>
      <xdr:nvPicPr>
        <xdr:cNvPr id="73" name="Gráfico 72" descr="Lista">
          <a:extLst>
            <a:ext uri="{FF2B5EF4-FFF2-40B4-BE49-F238E27FC236}">
              <a16:creationId xmlns:a16="http://schemas.microsoft.com/office/drawing/2014/main" id="{8E4F522D-24EF-4107-868D-9C2CA210F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940826" y="5521844"/>
          <a:ext cx="180909" cy="180909"/>
        </a:xfrm>
        <a:prstGeom prst="rect">
          <a:avLst/>
        </a:prstGeom>
      </xdr:spPr>
    </xdr:pic>
    <xdr:clientData/>
  </xdr:oneCellAnchor>
  <xdr:oneCellAnchor>
    <xdr:from>
      <xdr:col>7</xdr:col>
      <xdr:colOff>599640</xdr:colOff>
      <xdr:row>24</xdr:row>
      <xdr:rowOff>16565</xdr:rowOff>
    </xdr:from>
    <xdr:ext cx="199000" cy="199000"/>
    <xdr:pic>
      <xdr:nvPicPr>
        <xdr:cNvPr id="74" name="Gráfico 73" descr="Dinero">
          <a:extLst>
            <a:ext uri="{FF2B5EF4-FFF2-40B4-BE49-F238E27FC236}">
              <a16:creationId xmlns:a16="http://schemas.microsoft.com/office/drawing/2014/main" id="{133B3645-8B3D-42EB-B2AD-8952FBB7D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42292" y="5731565"/>
          <a:ext cx="199000" cy="199000"/>
        </a:xfrm>
        <a:prstGeom prst="rect">
          <a:avLst/>
        </a:prstGeom>
      </xdr:spPr>
    </xdr:pic>
    <xdr:clientData/>
  </xdr:oneCellAnchor>
  <xdr:oneCellAnchor>
    <xdr:from>
      <xdr:col>7</xdr:col>
      <xdr:colOff>289892</xdr:colOff>
      <xdr:row>24</xdr:row>
      <xdr:rowOff>55322</xdr:rowOff>
    </xdr:from>
    <xdr:ext cx="180909" cy="180909"/>
    <xdr:pic>
      <xdr:nvPicPr>
        <xdr:cNvPr id="75" name="Gráfico 74" descr="Lista">
          <a:extLst>
            <a:ext uri="{FF2B5EF4-FFF2-40B4-BE49-F238E27FC236}">
              <a16:creationId xmlns:a16="http://schemas.microsoft.com/office/drawing/2014/main" id="{7321D622-99CE-4967-8D51-5B711A02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932544" y="5770322"/>
          <a:ext cx="180909" cy="180909"/>
        </a:xfrm>
        <a:prstGeom prst="rect">
          <a:avLst/>
        </a:prstGeom>
      </xdr:spPr>
    </xdr:pic>
    <xdr:clientData/>
  </xdr:oneCellAnchor>
  <xdr:oneCellAnchor>
    <xdr:from>
      <xdr:col>7</xdr:col>
      <xdr:colOff>594670</xdr:colOff>
      <xdr:row>25</xdr:row>
      <xdr:rowOff>44725</xdr:rowOff>
    </xdr:from>
    <xdr:ext cx="199000" cy="199000"/>
    <xdr:pic>
      <xdr:nvPicPr>
        <xdr:cNvPr id="76" name="Gráfico 75" descr="Dinero">
          <a:extLst>
            <a:ext uri="{FF2B5EF4-FFF2-40B4-BE49-F238E27FC236}">
              <a16:creationId xmlns:a16="http://schemas.microsoft.com/office/drawing/2014/main" id="{45EE019D-3980-4199-8CE9-AA262B28F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37322" y="5950225"/>
          <a:ext cx="199000" cy="199000"/>
        </a:xfrm>
        <a:prstGeom prst="rect">
          <a:avLst/>
        </a:prstGeom>
      </xdr:spPr>
    </xdr:pic>
    <xdr:clientData/>
  </xdr:oneCellAnchor>
  <xdr:oneCellAnchor>
    <xdr:from>
      <xdr:col>7</xdr:col>
      <xdr:colOff>284922</xdr:colOff>
      <xdr:row>25</xdr:row>
      <xdr:rowOff>83482</xdr:rowOff>
    </xdr:from>
    <xdr:ext cx="180909" cy="180909"/>
    <xdr:pic>
      <xdr:nvPicPr>
        <xdr:cNvPr id="77" name="Gráfico 76" descr="Lista">
          <a:extLst>
            <a:ext uri="{FF2B5EF4-FFF2-40B4-BE49-F238E27FC236}">
              <a16:creationId xmlns:a16="http://schemas.microsoft.com/office/drawing/2014/main" id="{D3E886E9-C8C9-4373-BD85-EFC887B02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927574" y="5988982"/>
          <a:ext cx="180909" cy="180909"/>
        </a:xfrm>
        <a:prstGeom prst="rect">
          <a:avLst/>
        </a:prstGeom>
      </xdr:spPr>
    </xdr:pic>
    <xdr:clientData/>
  </xdr:oneCellAnchor>
  <xdr:oneCellAnchor>
    <xdr:from>
      <xdr:col>7</xdr:col>
      <xdr:colOff>589700</xdr:colOff>
      <xdr:row>26</xdr:row>
      <xdr:rowOff>23190</xdr:rowOff>
    </xdr:from>
    <xdr:ext cx="199000" cy="199000"/>
    <xdr:pic>
      <xdr:nvPicPr>
        <xdr:cNvPr id="78" name="Gráfico 77" descr="Dinero">
          <a:extLst>
            <a:ext uri="{FF2B5EF4-FFF2-40B4-BE49-F238E27FC236}">
              <a16:creationId xmlns:a16="http://schemas.microsoft.com/office/drawing/2014/main" id="{257B7523-F34F-4E03-BBA9-D8E0D2199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232352" y="6119190"/>
          <a:ext cx="199000" cy="199000"/>
        </a:xfrm>
        <a:prstGeom prst="rect">
          <a:avLst/>
        </a:prstGeom>
      </xdr:spPr>
    </xdr:pic>
    <xdr:clientData/>
  </xdr:oneCellAnchor>
  <xdr:oneCellAnchor>
    <xdr:from>
      <xdr:col>7</xdr:col>
      <xdr:colOff>279952</xdr:colOff>
      <xdr:row>26</xdr:row>
      <xdr:rowOff>61947</xdr:rowOff>
    </xdr:from>
    <xdr:ext cx="180909" cy="180909"/>
    <xdr:pic>
      <xdr:nvPicPr>
        <xdr:cNvPr id="79" name="Gráfico 78" descr="Lista">
          <a:extLst>
            <a:ext uri="{FF2B5EF4-FFF2-40B4-BE49-F238E27FC236}">
              <a16:creationId xmlns:a16="http://schemas.microsoft.com/office/drawing/2014/main" id="{696829D2-5294-4920-B60F-A218B9826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922604" y="6157947"/>
          <a:ext cx="180909" cy="1809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49010-CBBF-4B8C-A898-322859351571}">
  <dimension ref="B1:M32"/>
  <sheetViews>
    <sheetView showGridLines="0" tabSelected="1" zoomScale="115" zoomScaleNormal="115" workbookViewId="0">
      <selection activeCell="H6" sqref="H6"/>
    </sheetView>
  </sheetViews>
  <sheetFormatPr baseColWidth="10" defaultRowHeight="15" outlineLevelRow="1" x14ac:dyDescent="0.25"/>
  <cols>
    <col min="1" max="1" width="0.85546875" customWidth="1"/>
    <col min="2" max="2" width="25.85546875" customWidth="1"/>
    <col min="3" max="3" width="17.140625" bestFit="1" customWidth="1"/>
    <col min="4" max="4" width="10.5703125" customWidth="1"/>
    <col min="5" max="5" width="14.42578125" bestFit="1" customWidth="1"/>
    <col min="6" max="6" width="19.140625" customWidth="1"/>
    <col min="7" max="7" width="11.7109375" bestFit="1" customWidth="1"/>
    <col min="8" max="8" width="17.42578125" customWidth="1"/>
    <col min="9" max="9" width="15" customWidth="1"/>
    <col min="10" max="10" width="20.28515625" customWidth="1"/>
    <col min="11" max="11" width="19.28515625" customWidth="1"/>
    <col min="12" max="12" width="5.140625" customWidth="1"/>
    <col min="13" max="13" width="18.28515625" bestFit="1" customWidth="1"/>
  </cols>
  <sheetData>
    <row r="1" spans="2:13" x14ac:dyDescent="0.25">
      <c r="B1" s="19" t="s">
        <v>0</v>
      </c>
    </row>
    <row r="2" spans="2:13" x14ac:dyDescent="0.25">
      <c r="B2" s="18">
        <v>2017</v>
      </c>
      <c r="F2" s="2" t="s">
        <v>2</v>
      </c>
      <c r="G2" s="2"/>
      <c r="H2" s="2"/>
    </row>
    <row r="4" spans="2:13" x14ac:dyDescent="0.25">
      <c r="B4" s="1" t="s">
        <v>1</v>
      </c>
      <c r="C4" s="1"/>
      <c r="D4" s="1"/>
      <c r="E4" s="1"/>
      <c r="F4" s="1"/>
      <c r="G4" s="1"/>
      <c r="H4" s="1"/>
    </row>
    <row r="5" spans="2:13" x14ac:dyDescent="0.25">
      <c r="B5" t="s">
        <v>7</v>
      </c>
    </row>
    <row r="6" spans="2:13" outlineLevel="1" x14ac:dyDescent="0.25">
      <c r="B6" s="4" t="s">
        <v>3</v>
      </c>
      <c r="C6" s="2"/>
      <c r="D6" s="2"/>
      <c r="E6" s="2"/>
      <c r="F6" s="2"/>
      <c r="G6" s="2"/>
      <c r="H6" s="2"/>
      <c r="I6" s="2"/>
      <c r="J6" s="2"/>
      <c r="K6" s="2"/>
    </row>
    <row r="7" spans="2:13" outlineLevel="1" x14ac:dyDescent="0.25">
      <c r="B7" s="6" t="s">
        <v>12</v>
      </c>
      <c r="C7" s="5" t="s">
        <v>13</v>
      </c>
      <c r="D7" s="3" t="s">
        <v>14</v>
      </c>
      <c r="E7" s="3" t="s">
        <v>18</v>
      </c>
      <c r="F7" s="8" t="s">
        <v>19</v>
      </c>
      <c r="G7" s="8"/>
      <c r="H7" s="3"/>
      <c r="I7" s="8" t="s">
        <v>20</v>
      </c>
      <c r="J7" s="3" t="s">
        <v>21</v>
      </c>
      <c r="K7" s="9"/>
      <c r="M7" t="s">
        <v>17</v>
      </c>
    </row>
    <row r="8" spans="2:13" outlineLevel="1" x14ac:dyDescent="0.25">
      <c r="B8" s="7" t="s">
        <v>9</v>
      </c>
      <c r="C8">
        <v>200</v>
      </c>
      <c r="D8" t="s">
        <v>15</v>
      </c>
      <c r="E8">
        <v>50</v>
      </c>
      <c r="F8">
        <v>10</v>
      </c>
      <c r="I8">
        <f>+C8-E8-F8</f>
        <v>140</v>
      </c>
      <c r="J8" t="s">
        <v>22</v>
      </c>
    </row>
    <row r="9" spans="2:13" outlineLevel="1" x14ac:dyDescent="0.25">
      <c r="B9" s="7" t="s">
        <v>25</v>
      </c>
      <c r="C9">
        <v>100</v>
      </c>
      <c r="D9" t="s">
        <v>16</v>
      </c>
      <c r="E9">
        <v>80</v>
      </c>
      <c r="F9">
        <v>5</v>
      </c>
      <c r="I9">
        <f>+C9-E9-F9</f>
        <v>15</v>
      </c>
      <c r="J9" t="s">
        <v>22</v>
      </c>
    </row>
    <row r="10" spans="2:13" outlineLevel="1" x14ac:dyDescent="0.25">
      <c r="B10" s="7" t="s">
        <v>10</v>
      </c>
      <c r="C10">
        <v>500</v>
      </c>
      <c r="D10" t="s">
        <v>16</v>
      </c>
      <c r="E10">
        <v>90</v>
      </c>
      <c r="F10">
        <v>10</v>
      </c>
      <c r="I10">
        <f>+C10-E10-F10</f>
        <v>400</v>
      </c>
      <c r="J10" t="s">
        <v>22</v>
      </c>
      <c r="M10" t="s">
        <v>11</v>
      </c>
    </row>
    <row r="11" spans="2:13" outlineLevel="1" x14ac:dyDescent="0.25">
      <c r="B11" s="4" t="s">
        <v>4</v>
      </c>
      <c r="C11" s="2"/>
      <c r="D11" s="2"/>
      <c r="E11" s="2"/>
      <c r="F11" s="2"/>
      <c r="G11" s="2"/>
      <c r="H11" s="2"/>
      <c r="I11" s="2"/>
      <c r="J11" s="2"/>
      <c r="K11" s="2"/>
    </row>
    <row r="12" spans="2:13" outlineLevel="1" x14ac:dyDescent="0.25">
      <c r="B12" s="6" t="s">
        <v>12</v>
      </c>
      <c r="C12" s="5" t="s">
        <v>23</v>
      </c>
      <c r="D12" s="3" t="s">
        <v>14</v>
      </c>
      <c r="E12" s="3" t="s">
        <v>24</v>
      </c>
      <c r="F12" s="8" t="s">
        <v>28</v>
      </c>
      <c r="G12" s="8"/>
      <c r="H12" s="8" t="s">
        <v>27</v>
      </c>
      <c r="I12" s="8" t="s">
        <v>20</v>
      </c>
      <c r="J12" s="3" t="s">
        <v>21</v>
      </c>
    </row>
    <row r="13" spans="2:13" outlineLevel="1" x14ac:dyDescent="0.25">
      <c r="B13" s="7" t="s">
        <v>9</v>
      </c>
      <c r="C13">
        <v>220</v>
      </c>
      <c r="D13" t="s">
        <v>15</v>
      </c>
      <c r="E13">
        <v>200</v>
      </c>
      <c r="F13">
        <f>+C13-E13</f>
        <v>20</v>
      </c>
      <c r="H13">
        <v>5</v>
      </c>
      <c r="I13">
        <f>+F13-H13</f>
        <v>15</v>
      </c>
      <c r="J13" t="s">
        <v>22</v>
      </c>
    </row>
    <row r="14" spans="2:13" outlineLevel="1" x14ac:dyDescent="0.25">
      <c r="B14" s="7" t="s">
        <v>25</v>
      </c>
      <c r="C14">
        <v>105</v>
      </c>
      <c r="D14" t="s">
        <v>16</v>
      </c>
      <c r="E14">
        <v>100</v>
      </c>
      <c r="F14">
        <f t="shared" ref="F14:F15" si="0">+C14-E14</f>
        <v>5</v>
      </c>
      <c r="H14">
        <v>3</v>
      </c>
      <c r="I14">
        <f t="shared" ref="I14:I15" si="1">+F14-H14</f>
        <v>2</v>
      </c>
      <c r="J14" t="s">
        <v>22</v>
      </c>
    </row>
    <row r="15" spans="2:13" outlineLevel="1" x14ac:dyDescent="0.25">
      <c r="B15" s="7" t="s">
        <v>10</v>
      </c>
      <c r="C15">
        <v>508</v>
      </c>
      <c r="D15" t="s">
        <v>16</v>
      </c>
      <c r="E15">
        <v>500</v>
      </c>
      <c r="F15">
        <f t="shared" si="0"/>
        <v>8</v>
      </c>
      <c r="H15">
        <v>2</v>
      </c>
      <c r="I15">
        <f t="shared" si="1"/>
        <v>6</v>
      </c>
      <c r="J15" t="s">
        <v>22</v>
      </c>
    </row>
    <row r="16" spans="2:13" outlineLevel="1" x14ac:dyDescent="0.25"/>
    <row r="17" spans="2:13" outlineLevel="1" x14ac:dyDescent="0.25">
      <c r="B17" s="4" t="s">
        <v>5</v>
      </c>
      <c r="C17" s="2"/>
      <c r="D17" s="2"/>
      <c r="E17" s="2"/>
      <c r="F17" s="2"/>
      <c r="G17" s="2"/>
      <c r="H17" s="2"/>
      <c r="I17" s="2"/>
      <c r="J17" s="2"/>
      <c r="K17" s="2"/>
    </row>
    <row r="18" spans="2:13" outlineLevel="1" x14ac:dyDescent="0.25">
      <c r="B18" s="6" t="s">
        <v>29</v>
      </c>
      <c r="C18" s="6" t="s">
        <v>31</v>
      </c>
      <c r="D18" s="3" t="s">
        <v>14</v>
      </c>
      <c r="E18" s="6" t="s">
        <v>33</v>
      </c>
      <c r="F18" s="6" t="s">
        <v>36</v>
      </c>
      <c r="G18" s="6" t="s">
        <v>34</v>
      </c>
      <c r="H18" s="6" t="s">
        <v>37</v>
      </c>
      <c r="I18" s="16" t="s">
        <v>38</v>
      </c>
      <c r="J18" s="8" t="s">
        <v>20</v>
      </c>
      <c r="K18" s="16" t="s">
        <v>21</v>
      </c>
      <c r="M18" s="5" t="s">
        <v>26</v>
      </c>
    </row>
    <row r="19" spans="2:13" outlineLevel="1" x14ac:dyDescent="0.25">
      <c r="B19" s="11" t="s">
        <v>30</v>
      </c>
      <c r="C19">
        <f>+SUM(C13:C15)</f>
        <v>833</v>
      </c>
      <c r="D19" s="12" t="s">
        <v>15</v>
      </c>
      <c r="E19" s="13">
        <v>0.03</v>
      </c>
      <c r="F19">
        <f>+C19*E19</f>
        <v>24.99</v>
      </c>
      <c r="G19" s="14">
        <v>3200</v>
      </c>
      <c r="H19" s="15">
        <f>+F19*G19</f>
        <v>79968</v>
      </c>
      <c r="I19" s="14">
        <v>50000</v>
      </c>
      <c r="J19" s="15">
        <f>+H19-I19</f>
        <v>29968</v>
      </c>
      <c r="K19" t="s">
        <v>22</v>
      </c>
      <c r="M19" s="10"/>
    </row>
    <row r="20" spans="2:13" outlineLevel="1" x14ac:dyDescent="0.25">
      <c r="M20" s="10" t="s">
        <v>32</v>
      </c>
    </row>
    <row r="21" spans="2:13" outlineLevel="1" x14ac:dyDescent="0.25">
      <c r="M21" s="10" t="s">
        <v>35</v>
      </c>
    </row>
    <row r="22" spans="2:13" outlineLevel="1" x14ac:dyDescent="0.25">
      <c r="M22" s="10" t="s">
        <v>39</v>
      </c>
    </row>
    <row r="23" spans="2:13" outlineLevel="1" x14ac:dyDescent="0.25">
      <c r="B23" s="4" t="s">
        <v>6</v>
      </c>
      <c r="C23" s="2"/>
      <c r="D23" s="2"/>
      <c r="E23" s="2"/>
      <c r="F23" s="2"/>
      <c r="G23" s="2"/>
      <c r="H23" s="2"/>
    </row>
    <row r="24" spans="2:13" outlineLevel="1" x14ac:dyDescent="0.25">
      <c r="B24" s="6" t="s">
        <v>12</v>
      </c>
      <c r="C24" s="5" t="s">
        <v>13</v>
      </c>
      <c r="D24" s="3" t="s">
        <v>14</v>
      </c>
      <c r="E24" s="6" t="s">
        <v>33</v>
      </c>
      <c r="F24" s="6" t="s">
        <v>36</v>
      </c>
      <c r="G24" s="16" t="s">
        <v>38</v>
      </c>
      <c r="H24" s="3"/>
      <c r="I24" s="8" t="s">
        <v>20</v>
      </c>
      <c r="J24" s="3" t="s">
        <v>21</v>
      </c>
    </row>
    <row r="25" spans="2:13" outlineLevel="1" x14ac:dyDescent="0.25">
      <c r="B25" s="7" t="s">
        <v>9</v>
      </c>
      <c r="C25">
        <v>200</v>
      </c>
      <c r="D25" t="s">
        <v>15</v>
      </c>
      <c r="E25" s="17">
        <v>0.01</v>
      </c>
      <c r="F25">
        <f>+C25*E25</f>
        <v>2</v>
      </c>
      <c r="I25">
        <f>+F25-G25</f>
        <v>2</v>
      </c>
      <c r="J25" t="s">
        <v>22</v>
      </c>
    </row>
    <row r="26" spans="2:13" outlineLevel="1" x14ac:dyDescent="0.25">
      <c r="B26" s="7" t="s">
        <v>25</v>
      </c>
      <c r="C26">
        <v>100</v>
      </c>
      <c r="D26" t="s">
        <v>16</v>
      </c>
      <c r="E26" s="17">
        <v>1.4999999999999999E-2</v>
      </c>
      <c r="F26">
        <f t="shared" ref="F26:F27" si="2">+C26*E26</f>
        <v>1.5</v>
      </c>
      <c r="I26">
        <f t="shared" ref="I26:I27" si="3">+F26-G26</f>
        <v>1.5</v>
      </c>
      <c r="J26" t="s">
        <v>22</v>
      </c>
    </row>
    <row r="27" spans="2:13" outlineLevel="1" x14ac:dyDescent="0.25">
      <c r="B27" s="7" t="s">
        <v>10</v>
      </c>
      <c r="C27">
        <v>500</v>
      </c>
      <c r="D27" t="s">
        <v>16</v>
      </c>
      <c r="E27" s="17">
        <v>0.02</v>
      </c>
      <c r="F27">
        <f t="shared" si="2"/>
        <v>10</v>
      </c>
      <c r="I27">
        <f t="shared" si="3"/>
        <v>10</v>
      </c>
      <c r="J27" t="s">
        <v>22</v>
      </c>
    </row>
    <row r="28" spans="2:13" outlineLevel="1" x14ac:dyDescent="0.25">
      <c r="E28" s="13"/>
    </row>
    <row r="29" spans="2:13" outlineLevel="1" x14ac:dyDescent="0.25"/>
    <row r="30" spans="2:13" outlineLevel="1" x14ac:dyDescent="0.25"/>
    <row r="31" spans="2:13" outlineLevel="1" x14ac:dyDescent="0.25"/>
    <row r="32" spans="2:13" x14ac:dyDescent="0.25">
      <c r="B32" t="s">
        <v>8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Web - SIE</dc:creator>
  <cp:lastModifiedBy>Natalia Martinez Madrid</cp:lastModifiedBy>
  <dcterms:created xsi:type="dcterms:W3CDTF">2019-05-15T13:58:35Z</dcterms:created>
  <dcterms:modified xsi:type="dcterms:W3CDTF">2019-05-20T13:00:50Z</dcterms:modified>
</cp:coreProperties>
</file>